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" i="1" l="1"/>
  <c r="I4" i="1" l="1"/>
  <c r="K4" i="1"/>
  <c r="J4" i="1" l="1"/>
</calcChain>
</file>

<file path=xl/sharedStrings.xml><?xml version="1.0" encoding="utf-8"?>
<sst xmlns="http://schemas.openxmlformats.org/spreadsheetml/2006/main" count="28" uniqueCount="28">
  <si>
    <t>Обоснование начальной максимальной цены методом сопоставимых цен (анализа рынка)</t>
  </si>
  <si>
    <t>№ п/п</t>
  </si>
  <si>
    <t>Наименование объекта закупки</t>
  </si>
  <si>
    <t>Ед.изм.</t>
  </si>
  <si>
    <t>кол-во</t>
  </si>
  <si>
    <t>цена</t>
  </si>
  <si>
    <t>Источник информации</t>
  </si>
  <si>
    <t>средняя цена</t>
  </si>
  <si>
    <t xml:space="preserve">среднее квадратичное отклонение </t>
  </si>
  <si>
    <t>коэффициент вариации</t>
  </si>
  <si>
    <t>сумма</t>
  </si>
  <si>
    <t xml:space="preserve">чай черный
</t>
  </si>
  <si>
    <t>кг</t>
  </si>
  <si>
    <t>https://zakupki.gov.ru/epz/contract/contractCard/payment-info-and-target-of-order.html?reestrNumber=1972929316821000010#contractSubjects</t>
  </si>
  <si>
    <t xml:space="preserve">В соответствии с п.3.20 Приказа Минэкономразвития России от 02.10.2013 №567 в целях определения однородности совокупности значений выявленных цен, используемых в расчете НМЦК определяется коэффициент вариации. </t>
  </si>
  <si>
    <t xml:space="preserve">Коэффициент вариации цены определяется по следующей формуле: </t>
  </si>
  <si>
    <t>,</t>
  </si>
  <si>
    <t>где:</t>
  </si>
  <si>
    <t>V - коэффициент вариации;</t>
  </si>
  <si>
    <t xml:space="preserve"> </t>
  </si>
  <si>
    <t>- среднее квадратичное отклонение;</t>
  </si>
  <si>
    <t xml:space="preserve"> - цена единицы товара, работы, услуги, указанная в источнике с номером i;</t>
  </si>
  <si>
    <t>&lt;ц&gt; - средняя арифметическая величина цены единицы товара, работы, услуги;</t>
  </si>
  <si>
    <t>n - количество значений, используемых в расчете.</t>
  </si>
  <si>
    <t>https://zakupki.gov.ru/epz/contract/contractCard/payment-info-and-target-of-order.html?reestrNumber=2711602979522000028#page-2</t>
  </si>
  <si>
    <t>https://zakupki.gov.ru/epz/contract/contractCard/payment-info-and-target-of-order.html?reestrNumber=2070300686322000005#page-3</t>
  </si>
  <si>
    <t>https://zakupki.gov.ru/epz/contract/contractCard/payment-info-and-target-of-order.html?reestrNumber=1972929315022000026#contractSubjects</t>
  </si>
  <si>
    <t>https://zakupki.gov.ru/epz/contract/contractCard/payment-info-and-target-of-order.html?reestrNumber=2070500537522000004#contractSubjects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</si>
</sst>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2" borderId="1" xfId="2" applyNumberForma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3" fillId="2" borderId="0" xfId="2" applyNumberFormat="1" applyFill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/>
    <xf numFmtId="2" fontId="4" fillId="2" borderId="0" xfId="0" applyNumberFormat="1" applyFont="1" applyFill="1" applyAlignment="1">
      <alignment horizontal="left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4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 shrinkToFit="1"/>
    </xf>
    <xf numFmtId="2" fontId="4" fillId="0" borderId="0" xfId="0" applyNumberFormat="1" applyFont="1" applyAlignment="1">
      <alignment horizontal="left" vertical="center"/>
    </xf>
    <xf numFmtId="10" fontId="2" fillId="0" borderId="2" xfId="1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/>
    </xf>
    <xf numFmtId="10" fontId="2" fillId="0" borderId="4" xfId="1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26</xdr:row>
      <xdr:rowOff>19050</xdr:rowOff>
    </xdr:from>
    <xdr:to>
      <xdr:col>2</xdr:col>
      <xdr:colOff>219075</xdr:colOff>
      <xdr:row>27</xdr:row>
      <xdr:rowOff>19050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99192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1809750</xdr:colOff>
      <xdr:row>16</xdr:row>
      <xdr:rowOff>28575</xdr:rowOff>
    </xdr:from>
    <xdr:to>
      <xdr:col>4</xdr:col>
      <xdr:colOff>295275</xdr:colOff>
      <xdr:row>18</xdr:row>
      <xdr:rowOff>66675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37928550"/>
          <a:ext cx="1409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1590675</xdr:colOff>
      <xdr:row>24</xdr:row>
      <xdr:rowOff>152400</xdr:rowOff>
    </xdr:to>
    <xdr:pic>
      <xdr:nvPicPr>
        <xdr:cNvPr id="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100125"/>
          <a:ext cx="15906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26</xdr:row>
      <xdr:rowOff>19050</xdr:rowOff>
    </xdr:from>
    <xdr:to>
      <xdr:col>2</xdr:col>
      <xdr:colOff>219075</xdr:colOff>
      <xdr:row>27</xdr:row>
      <xdr:rowOff>19050</xdr:rowOff>
    </xdr:to>
    <xdr:pic>
      <xdr:nvPicPr>
        <xdr:cNvPr id="5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9919275"/>
          <a:ext cx="152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contract/contractCard/payment-info-and-target-of-order.html?reestrNumber=2070300686322000005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zakupki.gov.ru/epz/contract/contractCard/payment-info-and-target-of-order.html?reestrNumber=2711602979522000028" TargetMode="External"/><Relationship Id="rId1" Type="http://schemas.openxmlformats.org/officeDocument/2006/relationships/hyperlink" Target="https://zakupki.gov.ru/epz/contract/contractCard/payment-info-and-target-of-order.html?reestrNumber=197292931682100001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zakupki.gov.ru/epz/contract/contractCard/payment-info-and-target-of-order.html?reestrNumber=2070500537522000004" TargetMode="External"/><Relationship Id="rId4" Type="http://schemas.openxmlformats.org/officeDocument/2006/relationships/hyperlink" Target="https://zakupki.gov.ru/epz/contract/contractCard/payment-info-and-target-of-order.html?reestrNumber=19729293150220000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M8" sqref="M8"/>
    </sheetView>
  </sheetViews>
  <sheetFormatPr defaultRowHeight="15" x14ac:dyDescent="0.25"/>
  <cols>
    <col min="2" max="2" width="8" customWidth="1"/>
    <col min="7" max="7" width="65.7109375" customWidth="1"/>
  </cols>
  <sheetData>
    <row r="1" spans="1:11" x14ac:dyDescent="0.25">
      <c r="B1" s="1"/>
      <c r="C1" s="29" t="s">
        <v>0</v>
      </c>
      <c r="D1" s="29"/>
      <c r="E1" s="29"/>
      <c r="F1" s="29"/>
      <c r="G1" s="29"/>
      <c r="H1" s="29"/>
      <c r="I1" s="29"/>
      <c r="J1" s="2"/>
      <c r="K1" s="2"/>
    </row>
    <row r="2" spans="1:11" x14ac:dyDescent="0.25">
      <c r="B2" s="1"/>
      <c r="C2" s="3"/>
      <c r="D2" s="2"/>
      <c r="E2" s="2"/>
      <c r="F2" s="2"/>
      <c r="G2" s="4"/>
      <c r="H2" s="2"/>
      <c r="I2" s="2"/>
      <c r="J2" s="2"/>
      <c r="K2" s="2"/>
    </row>
    <row r="3" spans="1:11" ht="75" x14ac:dyDescent="0.25"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6" t="s">
        <v>7</v>
      </c>
      <c r="I3" s="8" t="s">
        <v>8</v>
      </c>
      <c r="J3" s="8" t="s">
        <v>9</v>
      </c>
      <c r="K3" s="6" t="s">
        <v>10</v>
      </c>
    </row>
    <row r="4" spans="1:11" ht="25.5" x14ac:dyDescent="0.25">
      <c r="B4" s="30">
        <v>1</v>
      </c>
      <c r="C4" s="32" t="s">
        <v>11</v>
      </c>
      <c r="D4" s="27" t="s">
        <v>12</v>
      </c>
      <c r="E4" s="26">
        <v>0</v>
      </c>
      <c r="F4" s="33">
        <v>550</v>
      </c>
      <c r="G4" s="9" t="s">
        <v>25</v>
      </c>
      <c r="H4" s="26">
        <f>(F4+F5+F6+F7+F8)/5</f>
        <v>536.23200000000008</v>
      </c>
      <c r="I4" s="26">
        <f>STDEV(F4:F9)</f>
        <v>127.77454644803059</v>
      </c>
      <c r="J4" s="23">
        <f>I4/H4</f>
        <v>0.23828221077449793</v>
      </c>
      <c r="K4" s="26">
        <f>H4*E4</f>
        <v>0</v>
      </c>
    </row>
    <row r="5" spans="1:11" ht="25.5" x14ac:dyDescent="0.25">
      <c r="B5" s="31"/>
      <c r="C5" s="34"/>
      <c r="D5" s="27"/>
      <c r="E5" s="27"/>
      <c r="F5" s="33">
        <v>661.84</v>
      </c>
      <c r="G5" s="9" t="s">
        <v>26</v>
      </c>
      <c r="H5" s="27"/>
      <c r="I5" s="27"/>
      <c r="J5" s="24"/>
      <c r="K5" s="27"/>
    </row>
    <row r="6" spans="1:11" ht="57" customHeight="1" x14ac:dyDescent="0.25">
      <c r="A6" s="21"/>
      <c r="B6" s="31"/>
      <c r="C6" s="27"/>
      <c r="D6" s="27"/>
      <c r="E6" s="27"/>
      <c r="F6" s="10">
        <v>650</v>
      </c>
      <c r="G6" s="9" t="s">
        <v>27</v>
      </c>
      <c r="H6" s="27"/>
      <c r="I6" s="27"/>
      <c r="J6" s="24"/>
      <c r="K6" s="27"/>
    </row>
    <row r="7" spans="1:11" ht="25.5" x14ac:dyDescent="0.25">
      <c r="B7" s="31"/>
      <c r="C7" s="27"/>
      <c r="D7" s="27"/>
      <c r="E7" s="27"/>
      <c r="F7" s="33">
        <v>363</v>
      </c>
      <c r="G7" s="9" t="s">
        <v>24</v>
      </c>
      <c r="H7" s="27"/>
      <c r="I7" s="27"/>
      <c r="J7" s="24"/>
      <c r="K7" s="27"/>
    </row>
    <row r="8" spans="1:11" ht="38.25" customHeight="1" x14ac:dyDescent="0.25">
      <c r="B8" s="31"/>
      <c r="C8" s="27"/>
      <c r="D8" s="27"/>
      <c r="E8" s="27"/>
      <c r="F8" s="10">
        <v>456.32</v>
      </c>
      <c r="G8" s="9" t="s">
        <v>13</v>
      </c>
      <c r="H8" s="27"/>
      <c r="I8" s="27"/>
      <c r="J8" s="24"/>
      <c r="K8" s="27"/>
    </row>
    <row r="9" spans="1:11" ht="40.5" customHeight="1" x14ac:dyDescent="0.25">
      <c r="B9" s="31"/>
      <c r="C9" s="28"/>
      <c r="D9" s="28"/>
      <c r="E9" s="27"/>
      <c r="F9" s="10"/>
      <c r="G9" s="9"/>
      <c r="H9" s="28"/>
      <c r="I9" s="28"/>
      <c r="J9" s="25"/>
      <c r="K9" s="28"/>
    </row>
    <row r="10" spans="1:11" x14ac:dyDescent="0.25">
      <c r="B10" s="11"/>
      <c r="C10" s="12"/>
      <c r="D10" s="12"/>
      <c r="E10" s="12"/>
      <c r="F10" s="12"/>
      <c r="G10" s="13"/>
      <c r="H10" s="12"/>
      <c r="I10" s="12"/>
      <c r="J10" s="14"/>
      <c r="K10" s="12"/>
    </row>
    <row r="11" spans="1:11" x14ac:dyDescent="0.25">
      <c r="B11" s="11"/>
      <c r="C11" s="12"/>
      <c r="D11" s="12"/>
      <c r="E11" s="12"/>
      <c r="F11" s="12"/>
      <c r="G11" s="13"/>
      <c r="H11" s="12"/>
      <c r="I11" s="12"/>
      <c r="J11" s="14"/>
      <c r="K11" s="12"/>
    </row>
    <row r="12" spans="1:11" x14ac:dyDescent="0.25">
      <c r="B12" s="11"/>
      <c r="C12" s="12"/>
      <c r="D12" s="12"/>
      <c r="E12" s="12"/>
      <c r="F12" s="12"/>
      <c r="G12" s="13"/>
      <c r="H12" s="12"/>
      <c r="I12" s="12"/>
      <c r="J12" s="14"/>
      <c r="K12" s="12"/>
    </row>
    <row r="13" spans="1:11" x14ac:dyDescent="0.25">
      <c r="B13" s="11"/>
      <c r="C13" s="12"/>
      <c r="D13" s="12"/>
      <c r="E13" s="12"/>
      <c r="F13" s="12"/>
      <c r="G13" s="13"/>
      <c r="H13" s="12"/>
      <c r="I13" s="12"/>
      <c r="J13" s="14"/>
      <c r="K13" s="12"/>
    </row>
    <row r="14" spans="1:11" x14ac:dyDescent="0.25">
      <c r="B14" s="11"/>
      <c r="C14" s="12" t="s">
        <v>14</v>
      </c>
      <c r="D14" s="12"/>
      <c r="E14" s="12"/>
      <c r="F14" s="12"/>
      <c r="G14" s="13"/>
      <c r="H14" s="12"/>
      <c r="I14" s="12"/>
      <c r="J14" s="14"/>
      <c r="K14" s="12"/>
    </row>
    <row r="15" spans="1:11" x14ac:dyDescent="0.25">
      <c r="B15" s="11"/>
      <c r="C15" s="12"/>
      <c r="D15" s="12"/>
      <c r="E15" s="12"/>
      <c r="F15" s="12"/>
      <c r="G15" s="13"/>
      <c r="H15" s="12"/>
      <c r="I15" s="12"/>
      <c r="J15" s="14"/>
      <c r="K15" s="12"/>
    </row>
    <row r="16" spans="1:11" ht="15.75" x14ac:dyDescent="0.25">
      <c r="C16" s="15" t="s">
        <v>15</v>
      </c>
      <c r="D16" s="16"/>
      <c r="E16" s="16"/>
      <c r="F16" s="16"/>
      <c r="G16" s="17"/>
      <c r="H16" s="16"/>
      <c r="I16" s="16"/>
      <c r="J16" s="16"/>
      <c r="K16" s="16"/>
    </row>
    <row r="17" spans="3:11" ht="15.75" x14ac:dyDescent="0.25">
      <c r="C17" s="15"/>
      <c r="D17" s="16"/>
      <c r="E17" s="16"/>
      <c r="F17" s="16"/>
      <c r="G17" s="17"/>
      <c r="H17" s="16"/>
      <c r="I17" s="16"/>
      <c r="J17" s="16"/>
      <c r="K17" s="16"/>
    </row>
    <row r="18" spans="3:11" ht="15.75" x14ac:dyDescent="0.25">
      <c r="C18" s="15" t="s">
        <v>16</v>
      </c>
      <c r="D18" s="16"/>
      <c r="E18" s="16"/>
      <c r="F18" s="16"/>
      <c r="G18" s="17"/>
      <c r="H18" s="16"/>
      <c r="I18" s="16"/>
      <c r="J18" s="16"/>
      <c r="K18" s="16"/>
    </row>
    <row r="19" spans="3:11" ht="15.75" x14ac:dyDescent="0.25">
      <c r="C19" s="15"/>
      <c r="D19" s="16"/>
      <c r="E19" s="16"/>
      <c r="F19" s="16"/>
      <c r="G19" s="17"/>
      <c r="H19" s="16"/>
      <c r="I19" s="16"/>
      <c r="J19" s="16"/>
      <c r="K19" s="16"/>
    </row>
    <row r="20" spans="3:11" ht="15.75" x14ac:dyDescent="0.25">
      <c r="C20" s="15" t="s">
        <v>17</v>
      </c>
      <c r="D20" s="16"/>
      <c r="E20" s="16"/>
      <c r="F20" s="16"/>
      <c r="G20" s="17"/>
      <c r="H20" s="16"/>
      <c r="I20" s="16"/>
      <c r="J20" s="16"/>
      <c r="K20" s="16"/>
    </row>
    <row r="21" spans="3:11" ht="15.75" x14ac:dyDescent="0.25">
      <c r="C21" s="15" t="s">
        <v>18</v>
      </c>
      <c r="D21" s="16"/>
      <c r="E21" s="16"/>
      <c r="F21" s="16"/>
      <c r="G21" s="17"/>
      <c r="H21" s="16"/>
      <c r="I21" s="16"/>
      <c r="J21" s="16"/>
      <c r="K21" s="16"/>
    </row>
    <row r="22" spans="3:11" ht="15.75" x14ac:dyDescent="0.25">
      <c r="C22" s="15"/>
      <c r="D22" s="16"/>
      <c r="E22" s="16"/>
      <c r="F22" s="16"/>
      <c r="G22" s="17"/>
      <c r="H22" s="16"/>
      <c r="I22" s="16"/>
      <c r="J22" s="16"/>
      <c r="K22" s="16"/>
    </row>
    <row r="23" spans="3:11" ht="15.75" x14ac:dyDescent="0.25">
      <c r="C23" s="15" t="s">
        <v>19</v>
      </c>
      <c r="D23" s="16"/>
      <c r="E23" s="16"/>
      <c r="F23" s="16"/>
      <c r="G23" s="17"/>
      <c r="H23" s="16"/>
      <c r="I23" s="16"/>
      <c r="J23" s="16"/>
      <c r="K23" s="16"/>
    </row>
    <row r="24" spans="3:11" ht="15.75" x14ac:dyDescent="0.25">
      <c r="C24" s="15"/>
      <c r="D24" s="22" t="s">
        <v>20</v>
      </c>
      <c r="E24" s="22"/>
      <c r="F24" s="22"/>
      <c r="G24" s="22"/>
      <c r="H24" s="16"/>
      <c r="I24" s="16"/>
      <c r="J24" s="16"/>
      <c r="K24" s="16"/>
    </row>
    <row r="25" spans="3:11" ht="15.75" x14ac:dyDescent="0.25">
      <c r="C25" s="15"/>
      <c r="D25" s="16"/>
      <c r="E25" s="16"/>
      <c r="F25" s="16"/>
      <c r="G25" s="17"/>
      <c r="H25" s="16"/>
      <c r="I25" s="16"/>
      <c r="J25" s="16"/>
      <c r="K25" s="16"/>
    </row>
    <row r="26" spans="3:11" ht="15.75" x14ac:dyDescent="0.25">
      <c r="C26" s="15"/>
      <c r="D26" s="16"/>
      <c r="E26" s="16"/>
      <c r="F26" s="16"/>
      <c r="G26" s="17"/>
      <c r="H26" s="16"/>
      <c r="I26" s="16"/>
      <c r="J26" s="16"/>
      <c r="K26" s="16"/>
    </row>
    <row r="27" spans="3:11" ht="15.75" x14ac:dyDescent="0.25">
      <c r="C27" s="15" t="s">
        <v>21</v>
      </c>
      <c r="D27" s="15"/>
      <c r="E27" s="15"/>
      <c r="F27" s="15"/>
      <c r="G27" s="18"/>
      <c r="H27" s="16"/>
      <c r="I27" s="16"/>
      <c r="J27" s="16"/>
      <c r="K27" s="16"/>
    </row>
    <row r="28" spans="3:11" ht="15.75" x14ac:dyDescent="0.25">
      <c r="C28" s="22" t="s">
        <v>22</v>
      </c>
      <c r="D28" s="22"/>
      <c r="E28" s="22"/>
      <c r="F28" s="22"/>
      <c r="G28" s="22"/>
      <c r="H28" s="16"/>
      <c r="I28" s="16"/>
      <c r="J28" s="16"/>
      <c r="K28" s="16"/>
    </row>
    <row r="29" spans="3:11" ht="15.75" x14ac:dyDescent="0.25">
      <c r="C29" s="22" t="s">
        <v>23</v>
      </c>
      <c r="D29" s="22"/>
      <c r="E29" s="22"/>
      <c r="F29" s="22"/>
      <c r="G29" s="22"/>
      <c r="H29" s="16"/>
      <c r="I29" s="16"/>
      <c r="J29" s="16"/>
      <c r="K29" s="16"/>
    </row>
    <row r="30" spans="3:11" ht="15.75" x14ac:dyDescent="0.25">
      <c r="C30" s="15"/>
      <c r="D30" s="16"/>
      <c r="E30" s="16"/>
      <c r="F30" s="16"/>
      <c r="G30" s="17"/>
      <c r="H30" s="16"/>
      <c r="I30" s="16"/>
      <c r="J30" s="16"/>
      <c r="K30" s="16"/>
    </row>
    <row r="31" spans="3:11" ht="15.75" x14ac:dyDescent="0.25">
      <c r="C31" s="15"/>
      <c r="D31" s="19"/>
      <c r="E31" s="19"/>
      <c r="F31" s="19"/>
      <c r="G31" s="20"/>
      <c r="H31" s="16"/>
      <c r="I31" s="16"/>
      <c r="J31" s="16"/>
      <c r="K31" s="16"/>
    </row>
    <row r="32" spans="3:11" ht="15.75" x14ac:dyDescent="0.25">
      <c r="C32" s="15"/>
      <c r="D32" s="16"/>
      <c r="E32" s="16"/>
      <c r="F32" s="16"/>
      <c r="G32" s="17"/>
      <c r="H32" s="16"/>
      <c r="I32" s="16"/>
      <c r="J32" s="16"/>
      <c r="K32" s="16"/>
    </row>
  </sheetData>
  <mergeCells count="12">
    <mergeCell ref="C1:I1"/>
    <mergeCell ref="B4:B9"/>
    <mergeCell ref="C4:C9"/>
    <mergeCell ref="D4:D9"/>
    <mergeCell ref="E4:E9"/>
    <mergeCell ref="H4:H9"/>
    <mergeCell ref="I4:I9"/>
    <mergeCell ref="D24:G24"/>
    <mergeCell ref="C28:G28"/>
    <mergeCell ref="C29:G29"/>
    <mergeCell ref="J4:J9"/>
    <mergeCell ref="K4:K9"/>
  </mergeCells>
  <hyperlinks>
    <hyperlink ref="G8" r:id="rId1" location="contractSubjects"/>
    <hyperlink ref="G7" r:id="rId2" location="page-2"/>
    <hyperlink ref="G4" r:id="rId3" location="page-3"/>
    <hyperlink ref="G5" r:id="rId4" location="contractSubjects"/>
    <hyperlink ref="G6" r:id="rId5" location="contractSubjects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2022-04-20T13:29:38Z</dcterms:modified>
</cp:coreProperties>
</file>